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calcChain.xml><?xml version="1.0" encoding="utf-8"?>
<calcChain xmlns="http://schemas.openxmlformats.org/spreadsheetml/2006/main">
  <c r="P21" i="1" l="1"/>
  <c r="N21" i="1"/>
  <c r="L21" i="1"/>
  <c r="K21" i="1"/>
  <c r="D21" i="1"/>
  <c r="G21" i="1"/>
  <c r="F21" i="1"/>
  <c r="E21" i="1"/>
  <c r="O20" i="1" l="1"/>
  <c r="O18" i="1"/>
  <c r="O17" i="1"/>
  <c r="O16" i="1"/>
  <c r="O14" i="1"/>
  <c r="G17" i="1" l="1"/>
  <c r="G18" i="1"/>
  <c r="G19" i="1"/>
  <c r="G20" i="1"/>
  <c r="G12" i="1"/>
  <c r="G13" i="1"/>
  <c r="G14" i="1"/>
  <c r="G15" i="1"/>
  <c r="G16" i="1"/>
  <c r="G10" i="1"/>
  <c r="G11" i="1"/>
  <c r="O11" i="1" l="1"/>
  <c r="O12" i="1"/>
  <c r="O13" i="1"/>
  <c r="O15" i="1"/>
  <c r="O19" i="1"/>
  <c r="O21" i="1"/>
  <c r="O10" i="1"/>
  <c r="M11" i="1"/>
  <c r="M12" i="1"/>
  <c r="M13" i="1"/>
  <c r="M14" i="1"/>
  <c r="M15" i="1"/>
  <c r="M16" i="1"/>
  <c r="M17" i="1"/>
  <c r="M18" i="1"/>
  <c r="M19" i="1"/>
  <c r="M20" i="1"/>
  <c r="M21" i="1"/>
  <c r="M10" i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10" i="1"/>
  <c r="I10" i="1" s="1"/>
</calcChain>
</file>

<file path=xl/sharedStrings.xml><?xml version="1.0" encoding="utf-8"?>
<sst xmlns="http://schemas.openxmlformats.org/spreadsheetml/2006/main" count="44" uniqueCount="35">
  <si>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</si>
  <si>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</si>
  <si>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</si>
  <si>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</si>
  <si>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</si>
  <si>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</si>
  <si>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</si>
  <si>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</si>
  <si>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</si>
  <si>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</si>
  <si>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</si>
  <si>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</si>
  <si>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</si>
  <si>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</si>
  <si>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</si>
  <si>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</si>
  <si>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</si>
  <si>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</si>
  <si>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</si>
  <si>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</si>
  <si>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</si>
  <si>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11МП</t>
  </si>
  <si>
    <t>12ПОВ</t>
  </si>
  <si>
    <t>13ЭЛ</t>
  </si>
  <si>
    <t>17ТМ</t>
  </si>
  <si>
    <t>21ОМД</t>
  </si>
  <si>
    <t>22ПОВ</t>
  </si>
  <si>
    <t>28ЭКОН</t>
  </si>
  <si>
    <t>31ОМД</t>
  </si>
  <si>
    <t>32ПОВ</t>
  </si>
  <si>
    <t>35ВЕТ</t>
  </si>
  <si>
    <t>37ТМ</t>
  </si>
  <si>
    <t>Физическая культура</t>
  </si>
  <si>
    <t xml:space="preserve">Физическая культура / Адаптивная физическая культура </t>
  </si>
  <si>
    <t>Лист самооценки преподавателя Орловой С.С. по учебной работе за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</si>
</sst>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 indent="1"/>
    </xf>
    <xf numFmtId="0" fontId="4" fillId="0" borderId="1" xfId="0" applyFont="1" applyBorder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22"/>
  <sheetViews>
    <sheetView tabSelected="1" topLeftCell="D9" zoomScaleNormal="100" workbookViewId="0">
      <selection activeCell="J17" sqref="J17"/>
    </sheetView>
  </sheetViews>
  <sheetFormatPr defaultRowHeight="15" x14ac:dyDescent="0.25"/>
  <cols>
    <col min="3" max="3" width="43" customWidth="1"/>
    <col min="4" max="16" width="12.85546875" customWidth="1"/>
  </cols>
  <sheetData>
    <row r="3" spans="2:16" ht="25.5" customHeight="1" x14ac:dyDescent="0.25">
      <c r="C3" s="13" t="s">
        <v>34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5" spans="2:16" ht="30.75" customHeight="1" x14ac:dyDescent="0.25">
      <c r="B5" s="15" t="s">
        <v>0</v>
      </c>
      <c r="C5" s="15"/>
      <c r="D5" s="15" t="s">
        <v>17</v>
      </c>
      <c r="E5" s="15" t="s">
        <v>1</v>
      </c>
      <c r="F5" s="15"/>
      <c r="G5" s="15"/>
      <c r="H5" s="15"/>
      <c r="I5" s="15"/>
      <c r="J5" s="15" t="s">
        <v>18</v>
      </c>
      <c r="K5" s="15"/>
      <c r="L5" s="15"/>
      <c r="M5" s="15"/>
      <c r="N5" s="15"/>
      <c r="O5" s="15"/>
      <c r="P5" s="16" t="s">
        <v>16</v>
      </c>
    </row>
    <row r="6" spans="2:16" ht="15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7"/>
    </row>
    <row r="7" spans="2:16" ht="15" customHeight="1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7"/>
    </row>
    <row r="8" spans="2:16" ht="78.75" x14ac:dyDescent="0.25">
      <c r="B8" s="3" t="s">
        <v>2</v>
      </c>
      <c r="C8" s="3" t="s">
        <v>3</v>
      </c>
      <c r="D8" s="3"/>
      <c r="E8" s="3" t="s">
        <v>8</v>
      </c>
      <c r="F8" s="3" t="s">
        <v>9</v>
      </c>
      <c r="G8" s="3" t="s">
        <v>10</v>
      </c>
      <c r="H8" s="3" t="s">
        <v>11</v>
      </c>
      <c r="I8" s="3" t="s">
        <v>4</v>
      </c>
      <c r="J8" s="9" t="s">
        <v>5</v>
      </c>
      <c r="K8" s="3" t="s">
        <v>6</v>
      </c>
      <c r="L8" s="4" t="s">
        <v>13</v>
      </c>
      <c r="M8" s="4" t="s">
        <v>14</v>
      </c>
      <c r="N8" s="4" t="s">
        <v>12</v>
      </c>
      <c r="O8" s="3" t="s">
        <v>15</v>
      </c>
      <c r="P8" s="18"/>
    </row>
    <row r="9" spans="2:16" ht="15.75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32.25" customHeight="1" x14ac:dyDescent="0.25">
      <c r="B10" s="8">
        <v>1</v>
      </c>
      <c r="C10" s="7" t="s">
        <v>32</v>
      </c>
      <c r="D10" s="10">
        <v>29</v>
      </c>
      <c r="E10" s="10">
        <v>117</v>
      </c>
      <c r="F10" s="10">
        <v>29</v>
      </c>
      <c r="G10" s="10">
        <f>E10-F10</f>
        <v>88</v>
      </c>
      <c r="H10" s="10">
        <f>F10+G10</f>
        <v>117</v>
      </c>
      <c r="I10" s="10">
        <f>H10/E10*100</f>
        <v>100</v>
      </c>
      <c r="J10" s="10" t="s">
        <v>21</v>
      </c>
      <c r="K10" s="10">
        <v>24</v>
      </c>
      <c r="L10" s="10">
        <v>20</v>
      </c>
      <c r="M10" s="11">
        <f>L10/K10*100</f>
        <v>83.333333333333343</v>
      </c>
      <c r="N10" s="10">
        <v>20</v>
      </c>
      <c r="O10" s="11">
        <f>N10/K10*100</f>
        <v>83.333333333333343</v>
      </c>
      <c r="P10" s="11">
        <v>4</v>
      </c>
    </row>
    <row r="11" spans="2:16" ht="32.25" customHeight="1" x14ac:dyDescent="0.25">
      <c r="B11" s="8">
        <v>2</v>
      </c>
      <c r="C11" s="7" t="s">
        <v>32</v>
      </c>
      <c r="D11" s="10">
        <v>18</v>
      </c>
      <c r="E11" s="10">
        <v>78</v>
      </c>
      <c r="F11" s="10">
        <v>18</v>
      </c>
      <c r="G11" s="10">
        <f>E11-F11</f>
        <v>60</v>
      </c>
      <c r="H11" s="10">
        <f t="shared" ref="H11:H21" si="0">F11+G11</f>
        <v>78</v>
      </c>
      <c r="I11" s="10">
        <f t="shared" ref="I11:I21" si="1">H11/E11*100</f>
        <v>100</v>
      </c>
      <c r="J11" s="10" t="s">
        <v>22</v>
      </c>
      <c r="K11" s="10">
        <v>20</v>
      </c>
      <c r="L11" s="10">
        <v>19</v>
      </c>
      <c r="M11" s="11">
        <f t="shared" ref="M11:M21" si="2">L11/K11*100</f>
        <v>95</v>
      </c>
      <c r="N11" s="10">
        <v>19</v>
      </c>
      <c r="O11" s="11">
        <f t="shared" ref="O11:O21" si="3">N11/K11*100</f>
        <v>95</v>
      </c>
      <c r="P11" s="11">
        <v>1</v>
      </c>
    </row>
    <row r="12" spans="2:16" ht="32.25" customHeight="1" x14ac:dyDescent="0.25">
      <c r="B12" s="6">
        <v>3</v>
      </c>
      <c r="C12" s="7" t="s">
        <v>32</v>
      </c>
      <c r="D12" s="10">
        <v>27</v>
      </c>
      <c r="E12" s="10">
        <v>117</v>
      </c>
      <c r="F12" s="10">
        <v>27</v>
      </c>
      <c r="G12" s="10">
        <f t="shared" ref="G12:G20" si="4">E12-F12</f>
        <v>90</v>
      </c>
      <c r="H12" s="10">
        <f t="shared" si="0"/>
        <v>117</v>
      </c>
      <c r="I12" s="10">
        <f t="shared" si="1"/>
        <v>100</v>
      </c>
      <c r="J12" s="10" t="s">
        <v>23</v>
      </c>
      <c r="K12" s="10">
        <v>23</v>
      </c>
      <c r="L12" s="10">
        <v>22</v>
      </c>
      <c r="M12" s="11">
        <f t="shared" si="2"/>
        <v>95.652173913043484</v>
      </c>
      <c r="N12" s="10">
        <v>18</v>
      </c>
      <c r="O12" s="11">
        <f t="shared" si="3"/>
        <v>78.260869565217391</v>
      </c>
      <c r="P12" s="11">
        <v>1</v>
      </c>
    </row>
    <row r="13" spans="2:16" ht="32.25" customHeight="1" x14ac:dyDescent="0.25">
      <c r="B13" s="6">
        <v>4</v>
      </c>
      <c r="C13" s="7" t="s">
        <v>32</v>
      </c>
      <c r="D13" s="10">
        <v>35</v>
      </c>
      <c r="E13" s="10">
        <v>117</v>
      </c>
      <c r="F13" s="10">
        <v>35</v>
      </c>
      <c r="G13" s="10">
        <f t="shared" si="4"/>
        <v>82</v>
      </c>
      <c r="H13" s="10">
        <f t="shared" si="0"/>
        <v>117</v>
      </c>
      <c r="I13" s="10">
        <f t="shared" si="1"/>
        <v>100</v>
      </c>
      <c r="J13" s="10" t="s">
        <v>24</v>
      </c>
      <c r="K13" s="10">
        <v>23</v>
      </c>
      <c r="L13" s="10">
        <v>23</v>
      </c>
      <c r="M13" s="11">
        <f t="shared" si="2"/>
        <v>100</v>
      </c>
      <c r="N13" s="10">
        <v>23</v>
      </c>
      <c r="O13" s="11">
        <f t="shared" si="3"/>
        <v>100</v>
      </c>
      <c r="P13" s="11">
        <v>0</v>
      </c>
    </row>
    <row r="14" spans="2:16" ht="32.25" customHeight="1" x14ac:dyDescent="0.25">
      <c r="B14" s="8">
        <v>5</v>
      </c>
      <c r="C14" s="7" t="s">
        <v>32</v>
      </c>
      <c r="D14" s="10">
        <v>18</v>
      </c>
      <c r="E14" s="10">
        <v>74</v>
      </c>
      <c r="F14" s="10">
        <v>18</v>
      </c>
      <c r="G14" s="10">
        <f t="shared" si="4"/>
        <v>56</v>
      </c>
      <c r="H14" s="10">
        <f t="shared" si="0"/>
        <v>74</v>
      </c>
      <c r="I14" s="10">
        <f t="shared" si="1"/>
        <v>100</v>
      </c>
      <c r="J14" s="10" t="s">
        <v>25</v>
      </c>
      <c r="K14" s="10">
        <v>23</v>
      </c>
      <c r="L14" s="10">
        <v>23</v>
      </c>
      <c r="M14" s="11">
        <f t="shared" si="2"/>
        <v>100</v>
      </c>
      <c r="N14" s="10">
        <v>17</v>
      </c>
      <c r="O14" s="11">
        <f t="shared" si="3"/>
        <v>73.91304347826086</v>
      </c>
      <c r="P14" s="11">
        <v>0</v>
      </c>
    </row>
    <row r="15" spans="2:16" ht="32.25" customHeight="1" x14ac:dyDescent="0.25">
      <c r="B15" s="8">
        <v>6</v>
      </c>
      <c r="C15" s="12" t="s">
        <v>32</v>
      </c>
      <c r="D15" s="10">
        <v>20</v>
      </c>
      <c r="E15" s="10">
        <v>76</v>
      </c>
      <c r="F15" s="10">
        <v>20</v>
      </c>
      <c r="G15" s="10">
        <f t="shared" si="4"/>
        <v>56</v>
      </c>
      <c r="H15" s="10">
        <f t="shared" si="0"/>
        <v>76</v>
      </c>
      <c r="I15" s="10">
        <f t="shared" si="1"/>
        <v>100</v>
      </c>
      <c r="J15" s="10" t="s">
        <v>26</v>
      </c>
      <c r="K15" s="10">
        <v>14</v>
      </c>
      <c r="L15" s="10">
        <v>14</v>
      </c>
      <c r="M15" s="11">
        <f t="shared" si="2"/>
        <v>100</v>
      </c>
      <c r="N15" s="10">
        <v>14</v>
      </c>
      <c r="O15" s="11">
        <f t="shared" si="3"/>
        <v>100</v>
      </c>
      <c r="P15" s="11">
        <v>0</v>
      </c>
    </row>
    <row r="16" spans="2:16" ht="32.25" customHeight="1" x14ac:dyDescent="0.25">
      <c r="B16" s="8">
        <v>7</v>
      </c>
      <c r="C16" s="7" t="s">
        <v>33</v>
      </c>
      <c r="D16" s="10">
        <v>12</v>
      </c>
      <c r="E16" s="10">
        <v>90</v>
      </c>
      <c r="F16" s="10">
        <v>12</v>
      </c>
      <c r="G16" s="10">
        <f t="shared" si="4"/>
        <v>78</v>
      </c>
      <c r="H16" s="10">
        <f t="shared" si="0"/>
        <v>90</v>
      </c>
      <c r="I16" s="10">
        <f t="shared" si="1"/>
        <v>100</v>
      </c>
      <c r="J16" s="10" t="s">
        <v>27</v>
      </c>
      <c r="K16" s="10">
        <v>11</v>
      </c>
      <c r="L16" s="10">
        <v>11</v>
      </c>
      <c r="M16" s="11">
        <f t="shared" si="2"/>
        <v>100</v>
      </c>
      <c r="N16" s="10">
        <v>11</v>
      </c>
      <c r="O16" s="11">
        <f t="shared" si="3"/>
        <v>100</v>
      </c>
      <c r="P16" s="11">
        <v>0</v>
      </c>
    </row>
    <row r="17" spans="2:16" ht="32.25" customHeight="1" x14ac:dyDescent="0.25">
      <c r="B17" s="8">
        <v>8</v>
      </c>
      <c r="C17" s="7" t="s">
        <v>32</v>
      </c>
      <c r="D17" s="10">
        <v>16</v>
      </c>
      <c r="E17" s="10">
        <v>64</v>
      </c>
      <c r="F17" s="10">
        <v>16</v>
      </c>
      <c r="G17" s="10">
        <f t="shared" si="4"/>
        <v>48</v>
      </c>
      <c r="H17" s="10">
        <f t="shared" si="0"/>
        <v>64</v>
      </c>
      <c r="I17" s="10">
        <f t="shared" si="1"/>
        <v>100</v>
      </c>
      <c r="J17" s="10" t="s">
        <v>28</v>
      </c>
      <c r="K17" s="10">
        <v>13</v>
      </c>
      <c r="L17" s="10">
        <v>11</v>
      </c>
      <c r="M17" s="11">
        <f t="shared" si="2"/>
        <v>84.615384615384613</v>
      </c>
      <c r="N17" s="10">
        <v>8</v>
      </c>
      <c r="O17" s="11">
        <f t="shared" si="3"/>
        <v>61.53846153846154</v>
      </c>
      <c r="P17" s="11">
        <v>2</v>
      </c>
    </row>
    <row r="18" spans="2:16" ht="32.25" customHeight="1" x14ac:dyDescent="0.25">
      <c r="B18" s="8">
        <v>9</v>
      </c>
      <c r="C18" s="7" t="s">
        <v>33</v>
      </c>
      <c r="D18" s="10">
        <v>22</v>
      </c>
      <c r="E18" s="10">
        <v>80</v>
      </c>
      <c r="F18" s="10">
        <v>22</v>
      </c>
      <c r="G18" s="10">
        <f t="shared" si="4"/>
        <v>58</v>
      </c>
      <c r="H18" s="10">
        <f t="shared" si="0"/>
        <v>80</v>
      </c>
      <c r="I18" s="10">
        <f t="shared" si="1"/>
        <v>100</v>
      </c>
      <c r="J18" s="10" t="s">
        <v>29</v>
      </c>
      <c r="K18" s="10">
        <v>14</v>
      </c>
      <c r="L18" s="10">
        <v>12</v>
      </c>
      <c r="M18" s="11">
        <f t="shared" si="2"/>
        <v>85.714285714285708</v>
      </c>
      <c r="N18" s="10">
        <v>11</v>
      </c>
      <c r="O18" s="11">
        <f t="shared" si="3"/>
        <v>78.571428571428569</v>
      </c>
      <c r="P18" s="11">
        <v>2</v>
      </c>
    </row>
    <row r="19" spans="2:16" ht="32.25" customHeight="1" x14ac:dyDescent="0.25">
      <c r="B19" s="8">
        <v>10</v>
      </c>
      <c r="C19" s="7" t="s">
        <v>33</v>
      </c>
      <c r="D19" s="10">
        <v>10</v>
      </c>
      <c r="E19" s="10">
        <v>66</v>
      </c>
      <c r="F19" s="10">
        <v>10</v>
      </c>
      <c r="G19" s="10">
        <f t="shared" si="4"/>
        <v>56</v>
      </c>
      <c r="H19" s="10">
        <f t="shared" si="0"/>
        <v>66</v>
      </c>
      <c r="I19" s="10">
        <f t="shared" si="1"/>
        <v>100</v>
      </c>
      <c r="J19" s="10" t="s">
        <v>30</v>
      </c>
      <c r="K19" s="10">
        <v>12</v>
      </c>
      <c r="L19" s="10">
        <v>11</v>
      </c>
      <c r="M19" s="11">
        <f t="shared" si="2"/>
        <v>91.666666666666657</v>
      </c>
      <c r="N19" s="10">
        <v>11</v>
      </c>
      <c r="O19" s="11">
        <f t="shared" si="3"/>
        <v>91.666666666666657</v>
      </c>
      <c r="P19" s="11">
        <v>1</v>
      </c>
    </row>
    <row r="20" spans="2:16" ht="32.25" customHeight="1" x14ac:dyDescent="0.25">
      <c r="B20" s="8">
        <v>11</v>
      </c>
      <c r="C20" s="7" t="s">
        <v>32</v>
      </c>
      <c r="D20" s="10">
        <v>10</v>
      </c>
      <c r="E20" s="10">
        <v>56</v>
      </c>
      <c r="F20" s="10">
        <v>10</v>
      </c>
      <c r="G20" s="10">
        <f t="shared" si="4"/>
        <v>46</v>
      </c>
      <c r="H20" s="10">
        <f t="shared" si="0"/>
        <v>56</v>
      </c>
      <c r="I20" s="10">
        <f t="shared" si="1"/>
        <v>100</v>
      </c>
      <c r="J20" s="10" t="s">
        <v>31</v>
      </c>
      <c r="K20" s="10">
        <v>15</v>
      </c>
      <c r="L20" s="10">
        <v>15</v>
      </c>
      <c r="M20" s="11">
        <f t="shared" si="2"/>
        <v>100</v>
      </c>
      <c r="N20" s="10">
        <v>13</v>
      </c>
      <c r="O20" s="11">
        <f t="shared" si="3"/>
        <v>86.666666666666671</v>
      </c>
      <c r="P20" s="11">
        <v>0</v>
      </c>
    </row>
    <row r="21" spans="2:16" ht="26.25" customHeight="1" x14ac:dyDescent="0.25">
      <c r="B21" s="1">
        <v>12</v>
      </c>
      <c r="C21" s="5" t="s">
        <v>19</v>
      </c>
      <c r="D21" s="10">
        <f>SUM(D10:D20)</f>
        <v>217</v>
      </c>
      <c r="E21" s="10">
        <f>SUM(E10:E20)</f>
        <v>935</v>
      </c>
      <c r="F21" s="10">
        <f>SUM(F10:F20)</f>
        <v>217</v>
      </c>
      <c r="G21" s="10">
        <f>SUM(G10:G20)</f>
        <v>718</v>
      </c>
      <c r="H21" s="1">
        <f t="shared" si="0"/>
        <v>935</v>
      </c>
      <c r="I21" s="1">
        <f t="shared" si="1"/>
        <v>100</v>
      </c>
      <c r="J21" s="2"/>
      <c r="K21" s="10">
        <f>SUM(K10:K20)</f>
        <v>192</v>
      </c>
      <c r="L21" s="10">
        <f>SUM(L10:L20)</f>
        <v>181</v>
      </c>
      <c r="M21" s="11">
        <f t="shared" si="2"/>
        <v>94.270833333333343</v>
      </c>
      <c r="N21" s="10">
        <f>SUM(N10:N20)</f>
        <v>165</v>
      </c>
      <c r="O21" s="11">
        <f t="shared" si="3"/>
        <v>85.9375</v>
      </c>
      <c r="P21" s="11">
        <f>SUM(P10:P20)</f>
        <v>11</v>
      </c>
    </row>
    <row r="22" spans="2:16" ht="15.75" x14ac:dyDescent="0.25">
      <c r="B22" s="14" t="s">
        <v>7</v>
      </c>
      <c r="C22" s="14"/>
      <c r="D22" s="1"/>
      <c r="E22" s="1"/>
      <c r="F22" s="1"/>
      <c r="G22" s="1"/>
      <c r="H22" s="1"/>
      <c r="I22" s="1"/>
      <c r="J22" s="14" t="s">
        <v>20</v>
      </c>
      <c r="K22" s="14"/>
      <c r="L22" s="14"/>
      <c r="M22" s="14"/>
      <c r="N22" s="14"/>
      <c r="O22" s="14"/>
      <c r="P22" s="1"/>
    </row>
  </sheetData>
  <mergeCells count="10">
    <mergeCell ref="C3:O3"/>
    <mergeCell ref="B9:P9"/>
    <mergeCell ref="B22:C22"/>
    <mergeCell ref="J22:M22"/>
    <mergeCell ref="N22:O22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2025-06-25T09:11:21Z</dcterms:modified>
</cp:coreProperties>
</file>